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Du lieu Dung\Danh gia xep loai cua Phong\Danh gia quy 2-2019\TTDT\"/>
    </mc:Choice>
  </mc:AlternateContent>
  <bookViews>
    <workbookView xWindow="480" yWindow="210" windowWidth="15600" windowHeight="9720" firstSheet="1" activeTab="1"/>
  </bookViews>
  <sheets>
    <sheet name="Mẫu 2B-VCQL" sheetId="13" r:id="rId1"/>
    <sheet name="Mẫu 2D-NV" sheetId="17" r:id="rId2"/>
    <sheet name="Sheet1" sheetId="18" r:id="rId3"/>
  </sheets>
  <definedNames>
    <definedName name="_xlnm.Print_Titles" localSheetId="0">'Mẫu 2B-VCQL'!$11:$11</definedName>
    <definedName name="_xlnm.Print_Titles" localSheetId="1">'Mẫu 2D-NV'!$10:$10</definedName>
  </definedNames>
  <calcPr calcId="162913"/>
</workbook>
</file>

<file path=xl/calcChain.xml><?xml version="1.0" encoding="utf-8"?>
<calcChain xmlns="http://schemas.openxmlformats.org/spreadsheetml/2006/main">
  <c r="F27" i="17" l="1"/>
  <c r="F41" i="17" l="1"/>
  <c r="E41" i="17"/>
  <c r="F35" i="17"/>
  <c r="E35" i="17"/>
  <c r="F31" i="17"/>
  <c r="E31" i="17"/>
  <c r="E30" i="17" s="1"/>
  <c r="E27" i="17"/>
  <c r="E23" i="17"/>
  <c r="F12" i="17"/>
  <c r="E16" i="17"/>
  <c r="E12" i="17" s="1"/>
  <c r="F43" i="13"/>
  <c r="E43" i="13"/>
  <c r="F37" i="13"/>
  <c r="E37" i="13"/>
  <c r="F32" i="13"/>
  <c r="F31" i="13" s="1"/>
  <c r="E32" i="13"/>
  <c r="F28" i="13"/>
  <c r="E28" i="13"/>
  <c r="F24" i="13"/>
  <c r="E24" i="13"/>
  <c r="E23" i="13" s="1"/>
  <c r="F17" i="13"/>
  <c r="F13" i="13"/>
  <c r="E17" i="13"/>
  <c r="E13" i="13"/>
  <c r="E12" i="13" s="1"/>
  <c r="F22" i="17"/>
  <c r="F11" i="17" s="1"/>
  <c r="F30" i="17" l="1"/>
  <c r="E31" i="13"/>
  <c r="E48" i="13"/>
  <c r="E22" i="17"/>
  <c r="E11" i="17" s="1"/>
  <c r="E45" i="17" s="1"/>
  <c r="F23" i="13"/>
  <c r="F12" i="13" s="1"/>
  <c r="F48" i="13" s="1"/>
  <c r="F45" i="17"/>
</calcChain>
</file>

<file path=xl/sharedStrings.xml><?xml version="1.0" encoding="utf-8"?>
<sst xmlns="http://schemas.openxmlformats.org/spreadsheetml/2006/main" count="169" uniqueCount="100">
  <si>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</si>
  <si>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</si>
  <si>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</si>
  <si>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</si>
  <si>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</si>
  <si>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</si>
  <si>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</si>
  <si>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Ý KIẾN ĐÓNG GÓP CỤ THỂ CỦA ĐỒNG NGHIỆP:</t>
  </si>
  <si>
    <t>……………………………………………………………………………………………………………………………………………………………………………………………………………………………………………………………………………………………………………………………………………………………………………………………………………………………………………………………………………………………………………………………………………………………………………………………………………………………………………………………………………………………</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</si>
  <si>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</si>
  <si>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</si>
  <si>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Tiêu chí 1: Ý thức tổ chức kỷ luật, phẩm chất đạo đức</t>
  </si>
  <si>
    <t>Mẫu 02 B</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</si>
  <si>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</si>
  <si>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</si>
  <si>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</si>
  <si>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Mẫu 02 D</t>
  </si>
  <si>
    <t>TỔNG CỘNG (I+II)</t>
  </si>
  <si>
    <t>NGƯỜI ĐÁNH GIÁ</t>
  </si>
  <si>
    <t>(ký tên và ghi rõ học tên)</t>
  </si>
  <si>
    <t>STT</t>
  </si>
  <si>
    <t>TIÊU CHÍ ĐÁNH GIÁ</t>
  </si>
  <si>
    <t>ĐIỂM TỐI ĐA</t>
  </si>
  <si>
    <t>ĐIỂM ĐỒNG NGHIỆP ĐÁNH GIÁ</t>
  </si>
  <si>
    <t>GHI CHÚ</t>
  </si>
  <si>
    <r>
      <t xml:space="preserve">Họ và tên người được đánh giá: </t>
    </r>
    <r>
      <rPr>
        <sz val="12"/>
        <color indexed="8"/>
        <rFont val="Times New Roman"/>
        <family val="1"/>
      </rPr>
      <t>………………………………………………………………..</t>
    </r>
  </si>
  <si>
    <r>
      <t xml:space="preserve">Chức vụ: </t>
    </r>
    <r>
      <rPr>
        <sz val="12"/>
        <color indexed="8"/>
        <rFont val="Times New Roman"/>
        <family val="1"/>
      </rPr>
      <t>…………………………………………………………………………………………</t>
    </r>
  </si>
  <si>
    <r>
      <t xml:space="preserve">Mã số CBCCVC: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</si>
  <si>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</si>
  <si>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t>………………………………………………………………………………………………………………………………………………………………………………………………………………………………………………………………………………………………………………………………………………………………………………………………………………………………………………………………………………………………………………………………………………………………………………………………………………………………………………………………………</t>
  </si>
  <si>
    <t>Tp.HCM, ngày…… tháng …… năm 2019</t>
  </si>
  <si>
    <t>ĐÁNH GIÁ VÀ ĐÓNG GÓP Ý KIẾN ĐỐI VỚI ĐỒNG NGHIỆP
Kỳ đánh giá:  Quý….... /20…</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</si>
  <si>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</si>
  <si>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</si>
  <si>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</si>
  <si>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</si>
  <si>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</si>
  <si>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</si>
  <si>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</si>
  <si>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</si>
  <si>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</si>
  <si>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</si>
  <si>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</si>
  <si>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</si>
  <si>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</si>
  <si>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</si>
  <si>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Trưởng đơn vị</t>
  </si>
  <si>
    <t>1.6</t>
  </si>
  <si>
    <t>Thực hiện các báo cáo của đơn vị đúng hạn (1đ); trễ hạn 01 lần (0,5đ); không thực hiện hoặc không hoàn thành đúng tiến độ các nhiệm vụ được giao 02 lần (0đ)</t>
  </si>
  <si>
    <t>2.1</t>
  </si>
  <si>
    <t>Phong cách ứng xử: Thái độ niềm nở, nhã nhặn, có sự hợp tác, lắng nghe ý kiến, giải thích, hướng dẫn rõ ràng, cụ thể về các quy định liên quan đến giải quyết công việc (7đ)</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</si>
  <si>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</si>
  <si>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2.2</t>
  </si>
  <si>
    <t>Trang phục, lễ phục nơi công sở: trang phục đúng quy định (3đ)</t>
  </si>
  <si>
    <t>Hồ sơ công việc /dụng cụ làm việc ngăn nắp; sạch đẹp, đảm bảo an toàn trong lao động, hồ sơ công việc sắp xếp theo quy định lưu trữ (2đ), bị phê bình, nhắc nhở 1 lần (1đ), 2 lần trở lên (0đ)</t>
  </si>
  <si>
    <t>2.3</t>
  </si>
  <si>
    <t>Thực hiện xây dựng nội bộ đoàn kết (2đ). Cá nhân gây mâu thuẫn 1 lần (1đ); 2 lần trở lên hoặc tham gia vận động gây mất đoàn kết nội bộ trong trường, đơn vị (0đ)</t>
  </si>
  <si>
    <t>2.4</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</si>
  <si>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</si>
  <si>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2.5</t>
  </si>
  <si>
    <t>Thực hiện, hỗ trợ công việc đột xuất do Trưởng đơn vị điều động, phân công được đánh giá đạt hiệu quả</t>
  </si>
  <si>
    <t>3.1</t>
  </si>
  <si>
    <t>3.2</t>
  </si>
  <si>
    <t>3.3</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</si>
  <si>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</si>
  <si>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Đảm bảo ngày công kế hoạch (1đ); Nghỉ làm việc (kể cả có phép) dưới 3 ngày (0,5đ); từ 3 ngày trở lên (0đ)</t>
  </si>
  <si>
    <t>Cá nhân thực hiện nhiệm vụ được giao đúng quy trình, quy định (2đ); không đúng quy trình, quy định 1 lần (1đ); 2 lần trở lên (0đ)</t>
  </si>
  <si>
    <t>Cập nhật, vận dụng các văn bản, ứng dụng công nghệ kỹ thuật mới/chủ động đề xuất ý kiến với Trưởng đơn vị vào công việc kịp thời được đơn vị công nhận: 1 lần ghi nhận (1đ), điểm tối đa của tiêu chí (5đ)</t>
  </si>
  <si>
    <t>Ứng dụng CNTT trong việc xây dựng lịch công tác tuần, tháng, quý của cá nhân và chia sẻ thông tin đến toàn thể thành viên trong đơn vị</t>
  </si>
  <si>
    <t>Báo cáo kịp thời, chính xác với lãnh đạo về tình hình, kết quả thực hiện nhiệm vụ được giao (2đ), không báo cáo kịp thời 1 lần (1đ); 2 lần trở lên (0đ)</t>
  </si>
  <si>
    <t>Hoàn thành công việc được giao vượt tiến độ có chất lượng và hiệu quả, không sai sót chuyên môn: từ 30% đầu công việc trở lên (3đ); từ 20-&lt;30% (2đ); từ 10-&lt;20% (1đ)</t>
  </si>
  <si>
    <t>3.4</t>
  </si>
  <si>
    <r>
      <t>Đảm bảo ngày công</t>
    </r>
    <r>
      <rPr>
        <sz val="13"/>
        <color indexed="17"/>
        <rFont val="Times New Roman"/>
        <family val="1"/>
      </rPr>
      <t xml:space="preserve"> </t>
    </r>
    <r>
      <rPr>
        <sz val="13"/>
        <rFont val="Times New Roman"/>
        <family val="1"/>
      </rPr>
      <t xml:space="preserve">kế hoạch (1đ); Nghỉ làm việc (kể cả có phép) </t>
    </r>
    <r>
      <rPr>
        <sz val="13"/>
        <rFont val="Times New Roman"/>
        <family val="1"/>
      </rPr>
      <t>dưới 3 ngày (0,5đ); từ 3 ngày trở lên (0đ)</t>
    </r>
  </si>
  <si>
    <t>Chấp hành sự điều động, phân công thường xuyên và đột xuất của nhà trường</t>
  </si>
  <si>
    <t>Đơn vị thực hiện nhiệm vụ được giao đúng quy trình, quy định, đúng hạn (1đ); vi phạm/không đúng hạn 01 lần (1đ); 2 lần trở lên (0đ).</t>
  </si>
  <si>
    <t>Xây dựng kế hoạch công tác quí, tổng kết đánh giá, báo cáo kết quả thực hiện cho thành viên Ban Giám hiệu được phân công phụ trách (2đ), không thực hiện (0đ)</t>
  </si>
  <si>
    <t>Đạt tín nhiệm của tập thể đơn vị từ 75% trở lên (2đ); từ 50% đến &lt;75% (1đ); Dưới 50% (0đ).</t>
  </si>
  <si>
    <t>Số lượt CB-GV-NV thuộc đơn vị có kết quả thi đua tháng trong quý không đạt loại A: Từ 20% đến dưới 30% (1đ); Trên 30% (0đ)</t>
  </si>
  <si>
    <t>Đơn vị bảo quản, quản lý tốt hồ sơ, tài liệu, công cụ, dụng cụ, trang thiết bị làm việc (2đ). Đơn vị để mất, hư hỏng hoặc làm sai  hồ sơ, tài liệu liên quan đến nhiệm vụ được phân công 1 lần (1đ); từ 2 lần trở lên (0đ).</t>
  </si>
  <si>
    <t>Đơn vị hoàn thành công việc được giao vượt tiến độ có chất lượng và hiệu quả, không sai sót chuyên môn: từ 30% đầu công việc trở lên (3đ); từ 20-&lt;30% (2đ); từ 10-&lt;20% (1đ)</t>
  </si>
  <si>
    <t xml:space="preserve">Tham gia nhiệm vụ đột xuất (không có trong kế hoạch): Báo cáo, hội nghị, sửa chữa, hỗ trợ, tham gia triển lãm cấp trường có chất lượng và hiệu quả (1đ); Không thực hiện (0đ) </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</si>
  <si>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(0.5đ); 2 quy trình/sáng kiến/giải pháp trở lên (1đ)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</si>
  <si>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</si>
  <si>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Không gây nhũng nhiễu, phiền hà, trục lợi cá nhân khi xử lý, giải quyết công việc. Vi phạm 1 lần trở lên (sau khi kết quả xác minh là sai phạm) (0đ)</t>
  </si>
  <si>
    <r>
      <t xml:space="preserve">Ứng dụng CNTT trong việc xây dựng lịch công tác tuần, tháng, quý của </t>
    </r>
    <r>
      <rPr>
        <sz val="13"/>
        <color indexed="10"/>
        <rFont val="Times New Roman"/>
        <family val="1"/>
      </rPr>
      <t>cá nhân</t>
    </r>
    <r>
      <rPr>
        <sz val="13"/>
        <color indexed="8"/>
        <rFont val="Times New Roman"/>
        <family val="1"/>
      </rPr>
      <t>, đơn vị và chia sẻ thông tin đến toàn thể thành viên trong đơn vị (2đ), không thực hiện (0đ)</t>
    </r>
  </si>
  <si>
    <t>Đơn vị để xảy ra mâu thuẫn mất đoàn kết nội bộ (Khiếu kiện, khiếu nại do giải quyết không thỏa đáng các sự việc liên quan đến chuyên môn của đơn vị): 1 lần (1 đ); 2 lần trở lên (0đ)</t>
  </si>
  <si>
    <t>Thực hiện, hỗ trợ công việc đột xuất do Ban giám hiệu/ Trưởng đơn vị điều động, phân công được đánh giá đạt hiệu quả</t>
  </si>
  <si>
    <t>Đơn vị có sáng tạo, cải tiến phương pháp làm việc, nâng cao hiệu quả công việc,ý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ngành trở lên đạt giải: 1 sáng kiến/ dự án/1 lần tham gia hội thao, hội thi, hội giảng  (1đ), điểm tối đa (5đ)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</si>
  <si>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ngành trở lên đạt giải: 1 sáng kiến/ dự án/ 1 lần tham gia hội thao, hội thi (1đ), điểm tối đa (5đ)</t>
  </si>
  <si>
    <t>Không gây nhũng nhiễu, phiền hà, trục lợi cá nhân khi xử lý, giải quyết công việc. Vi phạm 1 lần (sau khi kết quả xác minh là sai phạm) (0đ)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</si>
  <si>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</si>
  <si>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</si>
  <si>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Triển khai cho đơn vị cập nhật, vận dụng các văn bản, ứng dụng công nghệ kỹ thuật mới/chủ động đề xuất ý kiến với Ban Giám hiệu kịp thời được nhà trường công nhận: 1 lần ghi nhận (1đ), điểm tối đa của tiêu chí (4đ)</t>
  </si>
  <si>
    <t>Thực hiện việc gửi, trả lời thư điện tử đến các đơn vị, cá nhân trong, ngoài trường kịp thời và lịch sự. Bị phê bình, phản ảnh 1 lần (1đ); 2 lần trở lên (0đ)</t>
  </si>
  <si>
    <t>Chức vụ:  Nhân viên</t>
  </si>
  <si>
    <t>Nguyễn Ngọc Trang</t>
  </si>
  <si>
    <t>Họ và tên người được đánh giá: Đỗ Công Thành</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</si>
  <si>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 xml:space="preserve"> Trung tâm Đào tạo Lý Tự Trọng</t>
    </r>
  </si>
  <si>
    <t>Mã số CBCCVC: 79000H05.000560</t>
  </si>
  <si>
    <t>ĐÁNH GIÁ VÀ ĐÓNG GÓP Ý KIẾN ĐỐI VỚI ĐỒNG NGHIỆP
Kỳ đánh giá:  Quý 2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</si>
</sst>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sz val="13"/>
      <color indexed="10"/>
      <name val="Times New Roman"/>
      <family val="1"/>
    </font>
    <font>
      <sz val="13"/>
      <color indexed="17"/>
      <name val="Times New Roman"/>
      <family val="1"/>
    </font>
    <font>
      <b/>
      <sz val="13"/>
      <name val="Times New Roman"/>
      <family val="1"/>
    </font>
    <font>
      <b/>
      <i/>
      <sz val="13"/>
      <name val="Times New Roman"/>
      <family val="1"/>
    </font>
    <font>
      <b/>
      <sz val="13"/>
      <color rgb="FF0070C0"/>
      <name val="Times New Roman"/>
      <family val="1"/>
    </font>
    <font>
      <b/>
      <sz val="13"/>
      <color rgb="FF0033CC"/>
      <name val="Times New Roman"/>
      <family val="1"/>
    </font>
    <font>
      <sz val="11"/>
      <color theme="1"/>
      <name val="Times New Roman"/>
      <family val="1"/>
    </font>
    <font>
      <sz val="11"/>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0" fillId="0" borderId="0" xfId="0" applyFont="1" applyAlignment="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6" fillId="0" borderId="1" xfId="0" applyFont="1" applyFill="1" applyBorder="1" applyAlignment="1">
      <alignment horizontal="center" vertical="center" wrapText="1"/>
    </xf>
    <xf numFmtId="0" fontId="6" fillId="0" borderId="0" xfId="0" applyFont="1" applyFill="1" applyAlignment="1" applyProtection="1">
      <alignment horizontal="center" vertical="center" wrapText="1"/>
      <protection locked="0"/>
    </xf>
    <xf numFmtId="0" fontId="20" fillId="0" borderId="1" xfId="0" applyFont="1" applyBorder="1" applyAlignment="1">
      <alignment vertical="center" wrapText="1"/>
    </xf>
    <xf numFmtId="0" fontId="21"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vertical="center" wrapText="1"/>
    </xf>
    <xf numFmtId="0" fontId="17" fillId="0" borderId="1" xfId="0" applyFont="1" applyFill="1" applyBorder="1" applyAlignment="1">
      <alignment horizontal="center" vertical="center" wrapText="1"/>
    </xf>
    <xf numFmtId="0" fontId="11" fillId="0" borderId="2"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18" fillId="0" borderId="1" xfId="0" applyFont="1" applyFill="1" applyBorder="1" applyAlignment="1" applyProtection="1">
      <alignment horizontal="justify" vertical="center" wrapText="1"/>
      <protection locked="0"/>
    </xf>
    <xf numFmtId="0" fontId="11" fillId="0" borderId="2" xfId="0" applyFont="1" applyFill="1" applyBorder="1" applyAlignment="1">
      <alignment vertical="center" wrapText="1"/>
    </xf>
    <xf numFmtId="0" fontId="11" fillId="0" borderId="3" xfId="0" applyFont="1" applyFill="1" applyBorder="1" applyAlignment="1">
      <alignment vertical="center" wrapText="1"/>
    </xf>
    <xf numFmtId="0" fontId="11" fillId="0" borderId="4" xfId="0" applyFont="1" applyFill="1" applyBorder="1" applyAlignment="1">
      <alignment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8" fillId="0" borderId="2" xfId="0" applyFont="1" applyFill="1" applyBorder="1" applyAlignment="1" applyProtection="1">
      <alignment horizontal="left" vertical="center" wrapText="1"/>
      <protection locked="0"/>
    </xf>
    <xf numFmtId="0" fontId="18" fillId="0" borderId="3" xfId="0" applyFont="1" applyFill="1" applyBorder="1" applyAlignment="1" applyProtection="1">
      <alignment horizontal="left" vertical="center" wrapText="1"/>
      <protection locked="0"/>
    </xf>
    <xf numFmtId="0" fontId="18" fillId="0" borderId="4"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justify" vertical="center" wrapText="1"/>
      <protection locked="0"/>
    </xf>
    <xf numFmtId="0" fontId="18" fillId="0" borderId="3" xfId="0" applyFont="1" applyFill="1" applyBorder="1" applyAlignment="1" applyProtection="1">
      <alignment horizontal="justify" vertical="center" wrapText="1"/>
      <protection locked="0"/>
    </xf>
    <xf numFmtId="0" fontId="18" fillId="0" borderId="4" xfId="0" applyFont="1" applyFill="1" applyBorder="1" applyAlignment="1" applyProtection="1">
      <alignment horizontal="justify" vertical="center" wrapText="1"/>
      <protection locked="0"/>
    </xf>
    <xf numFmtId="0" fontId="6" fillId="0" borderId="2" xfId="0" applyFont="1" applyFill="1" applyBorder="1" applyAlignment="1">
      <alignment horizontal="justify"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5" fillId="0" borderId="1" xfId="0" applyFont="1" applyBorder="1" applyAlignment="1">
      <alignment horizontal="center" vertic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0" fillId="0" borderId="0" xfId="0" applyFont="1" applyAlignment="1">
      <alignment horizontal="center" vertical="center" wrapText="1"/>
    </xf>
    <xf numFmtId="0" fontId="2" fillId="0" borderId="0" xfId="0" applyFont="1" applyAlignment="1">
      <alignment horizontal="justify" vertical="center" wrapText="1"/>
    </xf>
    <xf numFmtId="0" fontId="2" fillId="0" borderId="0" xfId="0" applyFont="1" applyBorder="1" applyAlignment="1">
      <alignment horizontal="left" vertical="center" wrapText="1"/>
    </xf>
    <xf numFmtId="0" fontId="1" fillId="0" borderId="0"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0" xfId="0" applyFont="1" applyAlignment="1">
      <alignment horizontal="center" vertical="center" wrapText="1"/>
    </xf>
    <xf numFmtId="0" fontId="11" fillId="0" borderId="0" xfId="0" applyFont="1" applyFill="1" applyBorder="1" applyAlignment="1">
      <alignment horizontal="justify" vertical="center" wrapText="1"/>
    </xf>
    <xf numFmtId="0" fontId="2"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1565067</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647783</xdr:colOff>
      <xdr:row>1</xdr:row>
      <xdr:rowOff>438150</xdr:rowOff>
    </xdr:from>
    <xdr:to>
      <xdr:col>6</xdr:col>
      <xdr:colOff>38360</xdr:colOff>
      <xdr:row>1</xdr:row>
      <xdr:rowOff>447677</xdr:rowOff>
    </xdr:to>
    <xdr:cxnSp macro="">
      <xdr:nvCxnSpPr>
        <xdr:cNvPr id="4" name="Straight Connector 3"/>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759037</xdr:colOff>
      <xdr:row>2</xdr:row>
      <xdr:rowOff>31749</xdr:rowOff>
    </xdr:from>
    <xdr:to>
      <xdr:col>1</xdr:col>
      <xdr:colOff>1556210</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769457</xdr:colOff>
      <xdr:row>1</xdr:row>
      <xdr:rowOff>418910</xdr:rowOff>
    </xdr:from>
    <xdr:to>
      <xdr:col>5</xdr:col>
      <xdr:colOff>1016816</xdr:colOff>
      <xdr:row>1</xdr:row>
      <xdr:rowOff>423334</xdr:rowOff>
    </xdr:to>
    <xdr:cxnSp macro="">
      <xdr:nvCxnSpPr>
        <xdr:cNvPr id="4" name="Straight Connector 3"/>
        <xdr:cNvCxnSpPr/>
      </xdr:nvCxnSpPr>
      <xdr:spPr>
        <a:xfrm>
          <a:off x="3772766" y="620955"/>
          <a:ext cx="1846022"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0"/>
  <sheetViews>
    <sheetView topLeftCell="A43" zoomScaleNormal="100" workbookViewId="0">
      <selection activeCell="A46" sqref="A46"/>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0" style="3" customWidth="1"/>
    <col min="6" max="6" width="16" style="3" customWidth="1"/>
    <col min="7" max="7" width="11.28515625" style="3" customWidth="1"/>
    <col min="8" max="16384" width="9.140625" style="3"/>
  </cols>
  <sheetData>
    <row r="1" spans="1:7" x14ac:dyDescent="0.25">
      <c r="G1" s="8" t="s">
        <v>12</v>
      </c>
    </row>
    <row r="2" spans="1:7" s="5" customFormat="1" ht="48.75" customHeight="1" x14ac:dyDescent="0.25">
      <c r="A2" s="58" t="s">
        <v>9</v>
      </c>
      <c r="B2" s="58"/>
      <c r="C2" s="58"/>
      <c r="D2" s="58" t="s">
        <v>10</v>
      </c>
      <c r="E2" s="58"/>
      <c r="F2" s="58"/>
      <c r="G2" s="58"/>
    </row>
    <row r="3" spans="1:7" s="5" customFormat="1" ht="8.25" customHeight="1" x14ac:dyDescent="0.25">
      <c r="A3" s="59"/>
      <c r="B3" s="59"/>
      <c r="D3" s="10"/>
      <c r="E3" s="10"/>
      <c r="F3" s="10"/>
      <c r="G3" s="10"/>
    </row>
    <row r="4" spans="1:7" ht="47.25" customHeight="1" x14ac:dyDescent="0.25">
      <c r="A4" s="60" t="s">
        <v>31</v>
      </c>
      <c r="B4" s="60"/>
      <c r="C4" s="60"/>
      <c r="D4" s="60"/>
      <c r="E4" s="60"/>
      <c r="F4" s="60"/>
      <c r="G4" s="60"/>
    </row>
    <row r="5" spans="1:7" ht="11.25" customHeight="1" x14ac:dyDescent="0.25">
      <c r="A5" s="61"/>
      <c r="B5" s="62"/>
      <c r="C5" s="62"/>
      <c r="D5" s="62"/>
      <c r="E5" s="62"/>
      <c r="F5" s="62"/>
      <c r="G5" s="62"/>
    </row>
    <row r="6" spans="1:7" s="2" customFormat="1" ht="20.25" customHeight="1" x14ac:dyDescent="0.25">
      <c r="B6" s="64" t="s">
        <v>25</v>
      </c>
      <c r="C6" s="64"/>
      <c r="D6" s="64"/>
      <c r="E6" s="64"/>
      <c r="F6" s="64"/>
      <c r="G6" s="64"/>
    </row>
    <row r="7" spans="1:7" s="2" customFormat="1" ht="20.25" customHeight="1" x14ac:dyDescent="0.25">
      <c r="B7" s="64" t="s">
        <v>26</v>
      </c>
      <c r="C7" s="64"/>
      <c r="D7" s="64"/>
      <c r="E7" s="64"/>
      <c r="F7" s="64"/>
      <c r="G7" s="64"/>
    </row>
    <row r="8" spans="1:7" s="2" customFormat="1" ht="20.25" customHeight="1" x14ac:dyDescent="0.25">
      <c r="B8" s="64" t="s">
        <v>28</v>
      </c>
      <c r="C8" s="64"/>
      <c r="D8" s="64"/>
      <c r="E8" s="64"/>
      <c r="F8" s="64"/>
      <c r="G8" s="64"/>
    </row>
    <row r="9" spans="1:7" s="2" customFormat="1" ht="20.25" customHeight="1" x14ac:dyDescent="0.25">
      <c r="B9" s="64" t="s">
        <v>27</v>
      </c>
      <c r="C9" s="64"/>
      <c r="D9" s="64"/>
      <c r="E9" s="64"/>
      <c r="F9" s="64"/>
      <c r="G9" s="64"/>
    </row>
    <row r="10" spans="1:7" ht="8.25" customHeight="1" x14ac:dyDescent="0.25"/>
    <row r="11" spans="1:7" s="5" customFormat="1" ht="49.5" customHeight="1" x14ac:dyDescent="0.25">
      <c r="A11" s="11" t="s">
        <v>20</v>
      </c>
      <c r="B11" s="57" t="s">
        <v>21</v>
      </c>
      <c r="C11" s="57"/>
      <c r="D11" s="57"/>
      <c r="E11" s="11" t="s">
        <v>22</v>
      </c>
      <c r="F11" s="1" t="s">
        <v>23</v>
      </c>
      <c r="G11" s="11" t="s">
        <v>24</v>
      </c>
    </row>
    <row r="12" spans="1:7" s="23" customFormat="1" ht="43.9" customHeight="1" x14ac:dyDescent="0.25">
      <c r="A12" s="21" t="s">
        <v>0</v>
      </c>
      <c r="B12" s="38" t="s">
        <v>11</v>
      </c>
      <c r="C12" s="38"/>
      <c r="D12" s="38"/>
      <c r="E12" s="18">
        <f>E13+E23</f>
        <v>20</v>
      </c>
      <c r="F12" s="22">
        <f>F13+F23</f>
        <v>0</v>
      </c>
      <c r="G12" s="22"/>
    </row>
    <row r="13" spans="1:7" s="26" customFormat="1" ht="39" customHeight="1" x14ac:dyDescent="0.25">
      <c r="A13" s="24">
        <v>1</v>
      </c>
      <c r="B13" s="38" t="s">
        <v>1</v>
      </c>
      <c r="C13" s="38"/>
      <c r="D13" s="38"/>
      <c r="E13" s="19">
        <f>E14+E15+E16+E17+E21+E22</f>
        <v>10</v>
      </c>
      <c r="F13" s="25">
        <f>F14+F15+F16+F17+F21+F22</f>
        <v>0</v>
      </c>
      <c r="G13" s="25"/>
    </row>
    <row r="14" spans="1:7" s="6" customFormat="1" ht="102.75" customHeight="1" x14ac:dyDescent="0.25">
      <c r="A14" s="12" t="s">
        <v>32</v>
      </c>
      <c r="B14" s="35" t="s">
        <v>33</v>
      </c>
      <c r="C14" s="36"/>
      <c r="D14" s="37"/>
      <c r="E14" s="16">
        <v>1</v>
      </c>
      <c r="F14" s="17"/>
      <c r="G14" s="12"/>
    </row>
    <row r="15" spans="1:7" s="7" customFormat="1" ht="36.75" customHeight="1" x14ac:dyDescent="0.25">
      <c r="A15" s="12" t="s">
        <v>34</v>
      </c>
      <c r="B15" s="35" t="s">
        <v>72</v>
      </c>
      <c r="C15" s="36"/>
      <c r="D15" s="37"/>
      <c r="E15" s="16">
        <v>1</v>
      </c>
      <c r="F15" s="17"/>
      <c r="G15" s="13"/>
    </row>
    <row r="16" spans="1:7" s="7" customFormat="1" ht="89.25" customHeight="1" x14ac:dyDescent="0.25">
      <c r="A16" s="16" t="s">
        <v>35</v>
      </c>
      <c r="B16" s="35" t="s">
        <v>36</v>
      </c>
      <c r="C16" s="36"/>
      <c r="D16" s="37"/>
      <c r="E16" s="16">
        <v>1</v>
      </c>
      <c r="F16" s="17"/>
      <c r="G16" s="13"/>
    </row>
    <row r="17" spans="1:7" s="7" customFormat="1" ht="34.5" customHeight="1" x14ac:dyDescent="0.25">
      <c r="A17" s="16" t="s">
        <v>37</v>
      </c>
      <c r="B17" s="35" t="s">
        <v>38</v>
      </c>
      <c r="C17" s="36"/>
      <c r="D17" s="37"/>
      <c r="E17" s="16">
        <f>E18+E19+E20</f>
        <v>3</v>
      </c>
      <c r="F17" s="16">
        <f>F18+F19+F20</f>
        <v>0</v>
      </c>
      <c r="G17" s="17"/>
    </row>
    <row r="18" spans="1:7" s="7" customFormat="1" ht="54.75" customHeight="1" x14ac:dyDescent="0.25">
      <c r="A18" s="17" t="s">
        <v>39</v>
      </c>
      <c r="B18" s="35" t="s">
        <v>40</v>
      </c>
      <c r="C18" s="36"/>
      <c r="D18" s="37"/>
      <c r="E18" s="17">
        <v>1</v>
      </c>
      <c r="F18" s="17"/>
      <c r="G18" s="13"/>
    </row>
    <row r="19" spans="1:7" s="7" customFormat="1" ht="56.45" customHeight="1" x14ac:dyDescent="0.25">
      <c r="A19" s="17" t="s">
        <v>41</v>
      </c>
      <c r="B19" s="35" t="s">
        <v>42</v>
      </c>
      <c r="C19" s="36"/>
      <c r="D19" s="37"/>
      <c r="E19" s="17">
        <v>1</v>
      </c>
      <c r="F19" s="17"/>
      <c r="G19" s="27"/>
    </row>
    <row r="20" spans="1:7" s="7" customFormat="1" ht="58.5" customHeight="1" x14ac:dyDescent="0.25">
      <c r="A20" s="16" t="s">
        <v>43</v>
      </c>
      <c r="B20" s="35" t="s">
        <v>44</v>
      </c>
      <c r="C20" s="36"/>
      <c r="D20" s="37"/>
      <c r="E20" s="16">
        <v>1</v>
      </c>
      <c r="F20" s="17"/>
      <c r="G20" s="28"/>
    </row>
    <row r="21" spans="1:7" s="7" customFormat="1" ht="33.75" customHeight="1" x14ac:dyDescent="0.25">
      <c r="A21" s="16" t="s">
        <v>45</v>
      </c>
      <c r="B21" s="35" t="s">
        <v>73</v>
      </c>
      <c r="C21" s="36"/>
      <c r="D21" s="37"/>
      <c r="E21" s="16">
        <v>3</v>
      </c>
      <c r="F21" s="17"/>
      <c r="G21" s="28"/>
    </row>
    <row r="22" spans="1:7" s="7" customFormat="1" ht="65.25" customHeight="1" x14ac:dyDescent="0.25">
      <c r="A22" s="16" t="s">
        <v>47</v>
      </c>
      <c r="B22" s="35" t="s">
        <v>48</v>
      </c>
      <c r="C22" s="36"/>
      <c r="D22" s="37"/>
      <c r="E22" s="16">
        <v>1</v>
      </c>
      <c r="F22" s="17"/>
      <c r="G22" s="13"/>
    </row>
    <row r="23" spans="1:7" s="26" customFormat="1" ht="97.5" customHeight="1" x14ac:dyDescent="0.25">
      <c r="A23" s="24">
        <v>2</v>
      </c>
      <c r="B23" s="51" t="s">
        <v>15</v>
      </c>
      <c r="C23" s="52"/>
      <c r="D23" s="53"/>
      <c r="E23" s="14">
        <f>E24+E28</f>
        <v>10</v>
      </c>
      <c r="F23" s="22">
        <f>F24+F28</f>
        <v>0</v>
      </c>
      <c r="G23" s="22"/>
    </row>
    <row r="24" spans="1:7" s="7" customFormat="1" ht="72" customHeight="1" x14ac:dyDescent="0.25">
      <c r="A24" s="12" t="s">
        <v>49</v>
      </c>
      <c r="B24" s="35" t="s">
        <v>50</v>
      </c>
      <c r="C24" s="36"/>
      <c r="D24" s="37"/>
      <c r="E24" s="12">
        <f>E25+E26+E27</f>
        <v>7</v>
      </c>
      <c r="F24" s="20">
        <f>F25+F26+F27</f>
        <v>0</v>
      </c>
      <c r="G24" s="20"/>
    </row>
    <row r="25" spans="1:7" s="7" customFormat="1" ht="96" customHeight="1" x14ac:dyDescent="0.25">
      <c r="A25" s="12" t="s">
        <v>39</v>
      </c>
      <c r="B25" s="35" t="s">
        <v>82</v>
      </c>
      <c r="C25" s="36"/>
      <c r="D25" s="37"/>
      <c r="E25" s="12">
        <v>2</v>
      </c>
      <c r="F25" s="20"/>
      <c r="G25" s="13"/>
    </row>
    <row r="26" spans="1:7" s="7" customFormat="1" ht="48.75" customHeight="1" x14ac:dyDescent="0.25">
      <c r="A26" s="12" t="s">
        <v>41</v>
      </c>
      <c r="B26" s="42" t="s">
        <v>83</v>
      </c>
      <c r="C26" s="43"/>
      <c r="D26" s="44"/>
      <c r="E26" s="12">
        <v>3</v>
      </c>
      <c r="F26" s="20"/>
      <c r="G26" s="13"/>
    </row>
    <row r="27" spans="1:7" s="7" customFormat="1" ht="53.25" customHeight="1" x14ac:dyDescent="0.25">
      <c r="A27" s="12" t="s">
        <v>43</v>
      </c>
      <c r="B27" s="35" t="s">
        <v>93</v>
      </c>
      <c r="C27" s="36"/>
      <c r="D27" s="37"/>
      <c r="E27" s="12">
        <v>2</v>
      </c>
      <c r="F27" s="20"/>
      <c r="G27" s="13"/>
    </row>
    <row r="28" spans="1:7" s="7" customFormat="1" ht="34.5" customHeight="1" x14ac:dyDescent="0.25">
      <c r="A28" s="12" t="s">
        <v>52</v>
      </c>
      <c r="B28" s="35" t="s">
        <v>53</v>
      </c>
      <c r="C28" s="36"/>
      <c r="D28" s="37"/>
      <c r="E28" s="12">
        <f>E29+E30</f>
        <v>3</v>
      </c>
      <c r="F28" s="20">
        <f>F29+F30</f>
        <v>0</v>
      </c>
      <c r="G28" s="20"/>
    </row>
    <row r="29" spans="1:7" s="7" customFormat="1" ht="48" customHeight="1" x14ac:dyDescent="0.25">
      <c r="A29" s="12" t="s">
        <v>39</v>
      </c>
      <c r="B29" s="45" t="s">
        <v>90</v>
      </c>
      <c r="C29" s="46"/>
      <c r="D29" s="47"/>
      <c r="E29" s="12">
        <v>2</v>
      </c>
      <c r="F29" s="20"/>
      <c r="G29" s="13"/>
    </row>
    <row r="30" spans="1:7" s="7" customFormat="1" ht="47.25" customHeight="1" x14ac:dyDescent="0.25">
      <c r="A30" s="12" t="s">
        <v>41</v>
      </c>
      <c r="B30" s="45" t="s">
        <v>91</v>
      </c>
      <c r="C30" s="46"/>
      <c r="D30" s="47"/>
      <c r="E30" s="12">
        <v>1</v>
      </c>
      <c r="F30" s="20"/>
      <c r="G30" s="13"/>
    </row>
    <row r="31" spans="1:7" s="23" customFormat="1" ht="21" customHeight="1" x14ac:dyDescent="0.25">
      <c r="A31" s="21" t="s">
        <v>2</v>
      </c>
      <c r="B31" s="48" t="s">
        <v>13</v>
      </c>
      <c r="C31" s="49"/>
      <c r="D31" s="50"/>
      <c r="E31" s="14">
        <f>E32+E37+E43</f>
        <v>30</v>
      </c>
      <c r="F31" s="22">
        <f>F32+F37+F43</f>
        <v>0</v>
      </c>
      <c r="G31" s="22"/>
    </row>
    <row r="32" spans="1:7" s="26" customFormat="1" ht="66.75" customHeight="1" x14ac:dyDescent="0.25">
      <c r="A32" s="24">
        <v>1</v>
      </c>
      <c r="B32" s="51" t="s">
        <v>14</v>
      </c>
      <c r="C32" s="52"/>
      <c r="D32" s="53"/>
      <c r="E32" s="14">
        <f>E33+E34+E35+E36</f>
        <v>10</v>
      </c>
      <c r="F32" s="22">
        <f>F33+F34+F35+F36</f>
        <v>0</v>
      </c>
      <c r="G32" s="22"/>
    </row>
    <row r="33" spans="1:7" s="6" customFormat="1" ht="72" customHeight="1" x14ac:dyDescent="0.25">
      <c r="A33" s="12" t="s">
        <v>32</v>
      </c>
      <c r="B33" s="54" t="s">
        <v>84</v>
      </c>
      <c r="C33" s="55"/>
      <c r="D33" s="56"/>
      <c r="E33" s="20">
        <v>2</v>
      </c>
      <c r="F33" s="20"/>
      <c r="G33" s="12"/>
    </row>
    <row r="34" spans="1:7" s="6" customFormat="1" ht="87" customHeight="1" x14ac:dyDescent="0.25">
      <c r="A34" s="17" t="s">
        <v>34</v>
      </c>
      <c r="B34" s="35" t="s">
        <v>92</v>
      </c>
      <c r="C34" s="36"/>
      <c r="D34" s="37"/>
      <c r="E34" s="17">
        <v>4</v>
      </c>
      <c r="F34" s="17"/>
      <c r="G34" s="17"/>
    </row>
    <row r="35" spans="1:7" s="6" customFormat="1" ht="50.25" customHeight="1" x14ac:dyDescent="0.25">
      <c r="A35" s="12" t="s">
        <v>35</v>
      </c>
      <c r="B35" s="42" t="s">
        <v>74</v>
      </c>
      <c r="C35" s="43"/>
      <c r="D35" s="44"/>
      <c r="E35" s="20">
        <v>2</v>
      </c>
      <c r="F35" s="20"/>
      <c r="G35" s="12"/>
    </row>
    <row r="36" spans="1:7" s="7" customFormat="1" ht="69" customHeight="1" x14ac:dyDescent="0.25">
      <c r="A36" s="12" t="s">
        <v>37</v>
      </c>
      <c r="B36" s="35" t="s">
        <v>75</v>
      </c>
      <c r="C36" s="36"/>
      <c r="D36" s="37"/>
      <c r="E36" s="16">
        <v>2</v>
      </c>
      <c r="F36" s="17"/>
      <c r="G36" s="30"/>
    </row>
    <row r="37" spans="1:7" s="26" customFormat="1" ht="66.75" customHeight="1" x14ac:dyDescent="0.25">
      <c r="A37" s="24">
        <v>2</v>
      </c>
      <c r="B37" s="38" t="s">
        <v>3</v>
      </c>
      <c r="C37" s="38"/>
      <c r="D37" s="38"/>
      <c r="E37" s="14">
        <f>E38+E39+E40+E41+E42</f>
        <v>10</v>
      </c>
      <c r="F37" s="22">
        <f>F38+F39+F40+F41+F42</f>
        <v>0</v>
      </c>
      <c r="G37" s="22"/>
    </row>
    <row r="38" spans="1:7" s="7" customFormat="1" ht="40.700000000000003" customHeight="1" x14ac:dyDescent="0.25">
      <c r="A38" s="12" t="s">
        <v>49</v>
      </c>
      <c r="B38" s="42" t="s">
        <v>76</v>
      </c>
      <c r="C38" s="43"/>
      <c r="D38" s="44"/>
      <c r="E38" s="12">
        <v>2</v>
      </c>
      <c r="F38" s="20"/>
      <c r="G38" s="13"/>
    </row>
    <row r="39" spans="1:7" s="7" customFormat="1" ht="51.95" customHeight="1" x14ac:dyDescent="0.25">
      <c r="A39" s="12" t="s">
        <v>52</v>
      </c>
      <c r="B39" s="42" t="s">
        <v>77</v>
      </c>
      <c r="C39" s="43"/>
      <c r="D39" s="44"/>
      <c r="E39" s="12">
        <v>2</v>
      </c>
      <c r="F39" s="20"/>
      <c r="G39" s="13"/>
    </row>
    <row r="40" spans="1:7" s="7" customFormat="1" ht="69.599999999999994" customHeight="1" x14ac:dyDescent="0.25">
      <c r="A40" s="12" t="s">
        <v>55</v>
      </c>
      <c r="B40" s="42" t="s">
        <v>85</v>
      </c>
      <c r="C40" s="43"/>
      <c r="D40" s="44"/>
      <c r="E40" s="12">
        <v>2</v>
      </c>
      <c r="F40" s="20"/>
      <c r="G40" s="13"/>
    </row>
    <row r="41" spans="1:7" s="7" customFormat="1" ht="87.95" customHeight="1" x14ac:dyDescent="0.25">
      <c r="A41" s="12" t="s">
        <v>57</v>
      </c>
      <c r="B41" s="42" t="s">
        <v>78</v>
      </c>
      <c r="C41" s="43"/>
      <c r="D41" s="44"/>
      <c r="E41" s="12">
        <v>1</v>
      </c>
      <c r="F41" s="20"/>
      <c r="G41" s="13"/>
    </row>
    <row r="42" spans="1:7" s="7" customFormat="1" ht="53.25" customHeight="1" x14ac:dyDescent="0.25">
      <c r="A42" s="16" t="s">
        <v>59</v>
      </c>
      <c r="B42" s="35" t="s">
        <v>86</v>
      </c>
      <c r="C42" s="36"/>
      <c r="D42" s="37"/>
      <c r="E42" s="16">
        <v>3</v>
      </c>
      <c r="F42" s="17"/>
      <c r="G42" s="29"/>
    </row>
    <row r="43" spans="1:7" s="26" customFormat="1" ht="52.5" customHeight="1" x14ac:dyDescent="0.25">
      <c r="A43" s="24">
        <v>3</v>
      </c>
      <c r="B43" s="38" t="s">
        <v>4</v>
      </c>
      <c r="C43" s="38"/>
      <c r="D43" s="38"/>
      <c r="E43" s="14">
        <f>E44+E45+E46+E47</f>
        <v>10</v>
      </c>
      <c r="F43" s="22">
        <f>F44+F45+F46+F47</f>
        <v>0</v>
      </c>
      <c r="G43" s="22"/>
    </row>
    <row r="44" spans="1:7" s="6" customFormat="1" ht="72.75" customHeight="1" x14ac:dyDescent="0.25">
      <c r="A44" s="12" t="s">
        <v>61</v>
      </c>
      <c r="B44" s="35" t="s">
        <v>79</v>
      </c>
      <c r="C44" s="36"/>
      <c r="D44" s="37"/>
      <c r="E44" s="16">
        <v>3</v>
      </c>
      <c r="F44" s="17"/>
      <c r="G44" s="12"/>
    </row>
    <row r="45" spans="1:7" s="7" customFormat="1" ht="147.75" customHeight="1" x14ac:dyDescent="0.25">
      <c r="A45" s="16" t="s">
        <v>62</v>
      </c>
      <c r="B45" s="39" t="s">
        <v>87</v>
      </c>
      <c r="C45" s="40"/>
      <c r="D45" s="41"/>
      <c r="E45" s="16">
        <v>5</v>
      </c>
      <c r="F45" s="17"/>
      <c r="G45" s="29"/>
    </row>
    <row r="46" spans="1:7" s="7" customFormat="1" ht="70.5" customHeight="1" x14ac:dyDescent="0.25">
      <c r="A46" s="12" t="s">
        <v>63</v>
      </c>
      <c r="B46" s="35" t="s">
        <v>80</v>
      </c>
      <c r="C46" s="36"/>
      <c r="D46" s="37"/>
      <c r="E46" s="12">
        <v>1</v>
      </c>
      <c r="F46" s="20"/>
      <c r="G46" s="13"/>
    </row>
    <row r="47" spans="1:7" s="7" customFormat="1" ht="118.35" customHeight="1" x14ac:dyDescent="0.25">
      <c r="A47" s="12" t="s">
        <v>71</v>
      </c>
      <c r="B47" s="35" t="s">
        <v>81</v>
      </c>
      <c r="C47" s="36"/>
      <c r="D47" s="37"/>
      <c r="E47" s="12">
        <v>1</v>
      </c>
      <c r="F47" s="20"/>
      <c r="G47" s="13"/>
    </row>
    <row r="48" spans="1:7" s="5" customFormat="1" ht="29.25" customHeight="1" x14ac:dyDescent="0.25">
      <c r="A48" s="11"/>
      <c r="B48" s="67" t="s">
        <v>17</v>
      </c>
      <c r="C48" s="68"/>
      <c r="D48" s="69"/>
      <c r="E48" s="11">
        <f>E12+E31</f>
        <v>50</v>
      </c>
      <c r="F48" s="11">
        <f>F12+F31</f>
        <v>0</v>
      </c>
      <c r="G48" s="11"/>
    </row>
    <row r="49" spans="1:7" s="6" customFormat="1" ht="13.5" customHeight="1" x14ac:dyDescent="0.25">
      <c r="A49" s="3"/>
      <c r="B49" s="4"/>
      <c r="C49" s="4"/>
      <c r="D49" s="4"/>
      <c r="E49" s="3"/>
      <c r="F49" s="3"/>
      <c r="G49" s="3"/>
    </row>
    <row r="50" spans="1:7" s="6" customFormat="1" ht="31.5" customHeight="1" x14ac:dyDescent="0.25">
      <c r="A50" s="3"/>
      <c r="B50" s="65" t="s">
        <v>7</v>
      </c>
      <c r="C50" s="65"/>
      <c r="D50" s="65"/>
      <c r="E50" s="65"/>
      <c r="F50" s="3"/>
      <c r="G50" s="3"/>
    </row>
    <row r="51" spans="1:7" s="6" customFormat="1" ht="132" customHeight="1" x14ac:dyDescent="0.25">
      <c r="A51" s="66" t="s">
        <v>29</v>
      </c>
      <c r="B51" s="66"/>
      <c r="C51" s="66"/>
      <c r="D51" s="66"/>
      <c r="E51" s="66"/>
      <c r="F51" s="66"/>
      <c r="G51" s="66"/>
    </row>
    <row r="52" spans="1:7" ht="20.25" customHeight="1" x14ac:dyDescent="0.25">
      <c r="A52" s="9"/>
      <c r="B52" s="15"/>
      <c r="C52" s="15"/>
      <c r="D52" s="63" t="s">
        <v>30</v>
      </c>
      <c r="E52" s="63"/>
      <c r="F52" s="63"/>
      <c r="G52" s="63"/>
    </row>
    <row r="53" spans="1:7" s="2" customFormat="1" ht="16.5" x14ac:dyDescent="0.25">
      <c r="A53" s="5"/>
      <c r="B53" s="5"/>
      <c r="C53" s="5"/>
      <c r="D53" s="58" t="s">
        <v>18</v>
      </c>
      <c r="E53" s="58"/>
      <c r="F53" s="58"/>
      <c r="G53" s="58"/>
    </row>
    <row r="54" spans="1:7" ht="21.75" customHeight="1" x14ac:dyDescent="0.25">
      <c r="D54" s="61" t="s">
        <v>19</v>
      </c>
      <c r="E54" s="61"/>
      <c r="F54" s="61"/>
      <c r="G54" s="61"/>
    </row>
    <row r="55" spans="1:7" ht="34.5" customHeight="1" x14ac:dyDescent="0.25"/>
    <row r="56" spans="1:7" ht="33" customHeight="1" x14ac:dyDescent="0.25"/>
    <row r="57" spans="1:7" ht="34.5" customHeight="1" x14ac:dyDescent="0.25"/>
    <row r="59" spans="1:7" s="9" customFormat="1" ht="20.25" customHeight="1" x14ac:dyDescent="0.25">
      <c r="A59" s="3"/>
      <c r="B59" s="4"/>
      <c r="C59" s="3"/>
      <c r="D59" s="3"/>
      <c r="E59" s="3"/>
      <c r="F59" s="3"/>
      <c r="G59" s="3"/>
    </row>
    <row r="60" spans="1:7" s="5" customFormat="1" ht="35.25" customHeight="1" x14ac:dyDescent="0.25">
      <c r="A60" s="3"/>
      <c r="B60" s="4"/>
      <c r="C60" s="3"/>
      <c r="D60" s="3"/>
      <c r="E60" s="3"/>
      <c r="F60" s="3"/>
      <c r="G60" s="3"/>
    </row>
  </sheetData>
  <mergeCells count="52">
    <mergeCell ref="D54:G54"/>
    <mergeCell ref="D52:G52"/>
    <mergeCell ref="D53:G53"/>
    <mergeCell ref="B6:G6"/>
    <mergeCell ref="B7:G7"/>
    <mergeCell ref="B8:G8"/>
    <mergeCell ref="B9:G9"/>
    <mergeCell ref="B50:E50"/>
    <mergeCell ref="A51:G51"/>
    <mergeCell ref="B48:D48"/>
    <mergeCell ref="B11:D11"/>
    <mergeCell ref="A2:C2"/>
    <mergeCell ref="D2:G2"/>
    <mergeCell ref="A3:B3"/>
    <mergeCell ref="A4:G4"/>
    <mergeCell ref="A5:G5"/>
    <mergeCell ref="B23:D23"/>
    <mergeCell ref="B12:D12"/>
    <mergeCell ref="B13:D13"/>
    <mergeCell ref="B14:D14"/>
    <mergeCell ref="B15:D15"/>
    <mergeCell ref="B16:D16"/>
    <mergeCell ref="B17:D17"/>
    <mergeCell ref="B18:D18"/>
    <mergeCell ref="B19:D19"/>
    <mergeCell ref="B20:D20"/>
    <mergeCell ref="B21:D21"/>
    <mergeCell ref="B22:D22"/>
    <mergeCell ref="B35:D35"/>
    <mergeCell ref="B24:D24"/>
    <mergeCell ref="B25:D25"/>
    <mergeCell ref="B26:D26"/>
    <mergeCell ref="B27:D27"/>
    <mergeCell ref="B28:D28"/>
    <mergeCell ref="B29:D29"/>
    <mergeCell ref="B30:D30"/>
    <mergeCell ref="B31:D31"/>
    <mergeCell ref="B32:D32"/>
    <mergeCell ref="B33:D33"/>
    <mergeCell ref="B34:D34"/>
    <mergeCell ref="B47:D47"/>
    <mergeCell ref="B36:D36"/>
    <mergeCell ref="B37:D37"/>
    <mergeCell ref="B38:D38"/>
    <mergeCell ref="B39:D39"/>
    <mergeCell ref="B40:D40"/>
    <mergeCell ref="B41:D41"/>
    <mergeCell ref="B42:D42"/>
    <mergeCell ref="B43:D43"/>
    <mergeCell ref="B44:D44"/>
    <mergeCell ref="B45:D45"/>
    <mergeCell ref="B46:D4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5"/>
  <sheetViews>
    <sheetView tabSelected="1" topLeftCell="A28" zoomScale="99" zoomScaleNormal="99" workbookViewId="0">
      <selection activeCell="I43" sqref="I43"/>
    </sheetView>
  </sheetViews>
  <sheetFormatPr defaultRowHeight="15.75" x14ac:dyDescent="0.25"/>
  <cols>
    <col min="1" max="1" width="5.42578125" style="3" bestFit="1" customWidth="1"/>
    <col min="2" max="2" width="27.140625" style="4" customWidth="1"/>
    <col min="3" max="3" width="12.42578125" style="3" customWidth="1"/>
    <col min="4" max="4" width="13.42578125" style="3" customWidth="1"/>
    <col min="5" max="5" width="11.28515625" style="3" customWidth="1"/>
    <col min="6" max="6" width="15.7109375" style="3" customWidth="1"/>
    <col min="7" max="7" width="11.42578125" style="3" customWidth="1"/>
    <col min="8" max="16384" width="9.140625" style="3"/>
  </cols>
  <sheetData>
    <row r="1" spans="1:7" x14ac:dyDescent="0.25">
      <c r="G1" s="8" t="s">
        <v>16</v>
      </c>
    </row>
    <row r="2" spans="1:7" s="5" customFormat="1" ht="48.75" customHeight="1" x14ac:dyDescent="0.25">
      <c r="A2" s="58" t="s">
        <v>9</v>
      </c>
      <c r="B2" s="58"/>
      <c r="C2" s="58"/>
      <c r="D2" s="72" t="s">
        <v>10</v>
      </c>
      <c r="E2" s="72"/>
      <c r="F2" s="72"/>
      <c r="G2" s="72"/>
    </row>
    <row r="3" spans="1:7" s="5" customFormat="1" ht="8.25" customHeight="1" x14ac:dyDescent="0.25">
      <c r="A3" s="59"/>
      <c r="B3" s="59"/>
      <c r="D3" s="10"/>
      <c r="E3" s="10"/>
      <c r="F3" s="10"/>
      <c r="G3" s="10"/>
    </row>
    <row r="4" spans="1:7" ht="57.75" customHeight="1" x14ac:dyDescent="0.25">
      <c r="A4" s="60" t="s">
        <v>99</v>
      </c>
      <c r="B4" s="60"/>
      <c r="C4" s="60"/>
      <c r="D4" s="60"/>
      <c r="E4" s="60"/>
      <c r="F4" s="60"/>
      <c r="G4" s="60"/>
    </row>
    <row r="5" spans="1:7" s="2" customFormat="1" ht="21.75" customHeight="1" x14ac:dyDescent="0.25">
      <c r="B5" s="64" t="s">
        <v>96</v>
      </c>
      <c r="C5" s="64"/>
      <c r="D5" s="64"/>
      <c r="E5" s="64"/>
      <c r="F5" s="64"/>
      <c r="G5" s="64"/>
    </row>
    <row r="6" spans="1:7" s="2" customFormat="1" ht="21.75" customHeight="1" x14ac:dyDescent="0.25">
      <c r="B6" s="64" t="s">
        <v>94</v>
      </c>
      <c r="C6" s="64"/>
      <c r="D6" s="64"/>
      <c r="E6" s="64"/>
      <c r="F6" s="64"/>
      <c r="G6" s="64"/>
    </row>
    <row r="7" spans="1:7" s="2" customFormat="1" ht="21.75" customHeight="1" x14ac:dyDescent="0.25">
      <c r="B7" s="64" t="s">
        <v>97</v>
      </c>
      <c r="C7" s="64"/>
      <c r="D7" s="64"/>
      <c r="E7" s="64"/>
      <c r="F7" s="64"/>
      <c r="G7" s="64"/>
    </row>
    <row r="8" spans="1:7" s="2" customFormat="1" ht="21.75" customHeight="1" x14ac:dyDescent="0.25">
      <c r="B8" s="64" t="s">
        <v>98</v>
      </c>
      <c r="C8" s="64"/>
      <c r="D8" s="64"/>
      <c r="E8" s="64"/>
      <c r="F8" s="64"/>
      <c r="G8" s="64"/>
    </row>
    <row r="9" spans="1:7" ht="8.25" customHeight="1" x14ac:dyDescent="0.25"/>
    <row r="10" spans="1:7" s="5" customFormat="1" ht="47.25" customHeight="1" x14ac:dyDescent="0.25">
      <c r="A10" s="11" t="s">
        <v>20</v>
      </c>
      <c r="B10" s="57" t="s">
        <v>21</v>
      </c>
      <c r="C10" s="57"/>
      <c r="D10" s="57"/>
      <c r="E10" s="11" t="s">
        <v>22</v>
      </c>
      <c r="F10" s="1" t="s">
        <v>23</v>
      </c>
      <c r="G10" s="11" t="s">
        <v>24</v>
      </c>
    </row>
    <row r="11" spans="1:7" s="23" customFormat="1" ht="30.75" customHeight="1" x14ac:dyDescent="0.25">
      <c r="A11" s="21" t="s">
        <v>0</v>
      </c>
      <c r="B11" s="38" t="s">
        <v>11</v>
      </c>
      <c r="C11" s="38"/>
      <c r="D11" s="38"/>
      <c r="E11" s="14">
        <f>E12+E22</f>
        <v>20</v>
      </c>
      <c r="F11" s="14">
        <f>F12+F22</f>
        <v>19</v>
      </c>
      <c r="G11" s="14"/>
    </row>
    <row r="12" spans="1:7" s="26" customFormat="1" ht="35.25" customHeight="1" x14ac:dyDescent="0.25">
      <c r="A12" s="24">
        <v>1</v>
      </c>
      <c r="B12" s="38" t="s">
        <v>1</v>
      </c>
      <c r="C12" s="38"/>
      <c r="D12" s="38"/>
      <c r="E12" s="31">
        <f>E13+E14+E15+E16+E20+E21</f>
        <v>10</v>
      </c>
      <c r="F12" s="14">
        <f>F13+F14+F15+F16+F20+F21</f>
        <v>9</v>
      </c>
      <c r="G12" s="14"/>
    </row>
    <row r="13" spans="1:7" s="6" customFormat="1" ht="112.5" customHeight="1" x14ac:dyDescent="0.25">
      <c r="A13" s="16" t="s">
        <v>32</v>
      </c>
      <c r="B13" s="35" t="s">
        <v>33</v>
      </c>
      <c r="C13" s="36"/>
      <c r="D13" s="37"/>
      <c r="E13" s="16">
        <v>1</v>
      </c>
      <c r="F13" s="17">
        <v>0</v>
      </c>
      <c r="G13" s="12"/>
    </row>
    <row r="14" spans="1:7" s="7" customFormat="1" ht="48.75" customHeight="1" x14ac:dyDescent="0.25">
      <c r="A14" s="16" t="s">
        <v>34</v>
      </c>
      <c r="B14" s="35" t="s">
        <v>65</v>
      </c>
      <c r="C14" s="36"/>
      <c r="D14" s="37"/>
      <c r="E14" s="16">
        <v>1</v>
      </c>
      <c r="F14" s="17">
        <v>1</v>
      </c>
      <c r="G14" s="13"/>
    </row>
    <row r="15" spans="1:7" s="7" customFormat="1" ht="84" customHeight="1" x14ac:dyDescent="0.25">
      <c r="A15" s="16" t="s">
        <v>35</v>
      </c>
      <c r="B15" s="35" t="s">
        <v>36</v>
      </c>
      <c r="C15" s="36"/>
      <c r="D15" s="37"/>
      <c r="E15" s="16">
        <v>1</v>
      </c>
      <c r="F15" s="17">
        <v>1</v>
      </c>
      <c r="G15" s="13"/>
    </row>
    <row r="16" spans="1:7" s="7" customFormat="1" ht="33.75" customHeight="1" x14ac:dyDescent="0.25">
      <c r="A16" s="16" t="s">
        <v>37</v>
      </c>
      <c r="B16" s="35" t="s">
        <v>38</v>
      </c>
      <c r="C16" s="36"/>
      <c r="D16" s="37"/>
      <c r="E16" s="16">
        <f>E17+E18+E19</f>
        <v>3</v>
      </c>
      <c r="F16" s="17">
        <v>3</v>
      </c>
      <c r="G16" s="13"/>
    </row>
    <row r="17" spans="1:7" s="7" customFormat="1" ht="54" customHeight="1" x14ac:dyDescent="0.25">
      <c r="A17" s="17" t="s">
        <v>39</v>
      </c>
      <c r="B17" s="35" t="s">
        <v>40</v>
      </c>
      <c r="C17" s="36"/>
      <c r="D17" s="37"/>
      <c r="E17" s="17">
        <v>1</v>
      </c>
      <c r="F17" s="17">
        <v>1</v>
      </c>
      <c r="G17" s="13"/>
    </row>
    <row r="18" spans="1:7" s="7" customFormat="1" ht="48.75" customHeight="1" x14ac:dyDescent="0.25">
      <c r="A18" s="17" t="s">
        <v>41</v>
      </c>
      <c r="B18" s="35" t="s">
        <v>42</v>
      </c>
      <c r="C18" s="36"/>
      <c r="D18" s="37"/>
      <c r="E18" s="17">
        <v>1</v>
      </c>
      <c r="F18" s="17">
        <v>1</v>
      </c>
      <c r="G18" s="27"/>
    </row>
    <row r="19" spans="1:7" s="7" customFormat="1" ht="66.75" customHeight="1" x14ac:dyDescent="0.25">
      <c r="A19" s="16" t="s">
        <v>43</v>
      </c>
      <c r="B19" s="35" t="s">
        <v>44</v>
      </c>
      <c r="C19" s="36"/>
      <c r="D19" s="37"/>
      <c r="E19" s="16">
        <v>1</v>
      </c>
      <c r="F19" s="17">
        <v>1</v>
      </c>
      <c r="G19" s="28"/>
    </row>
    <row r="20" spans="1:7" s="7" customFormat="1" ht="36.75" customHeight="1" x14ac:dyDescent="0.25">
      <c r="A20" s="16" t="s">
        <v>45</v>
      </c>
      <c r="B20" s="35" t="s">
        <v>46</v>
      </c>
      <c r="C20" s="36"/>
      <c r="D20" s="37"/>
      <c r="E20" s="16">
        <v>3</v>
      </c>
      <c r="F20" s="17">
        <v>3</v>
      </c>
      <c r="G20" s="28"/>
    </row>
    <row r="21" spans="1:7" s="7" customFormat="1" ht="60.75" customHeight="1" x14ac:dyDescent="0.25">
      <c r="A21" s="16" t="s">
        <v>47</v>
      </c>
      <c r="B21" s="35" t="s">
        <v>48</v>
      </c>
      <c r="C21" s="36"/>
      <c r="D21" s="37"/>
      <c r="E21" s="16">
        <v>1</v>
      </c>
      <c r="F21" s="17">
        <v>1</v>
      </c>
      <c r="G21" s="13"/>
    </row>
    <row r="22" spans="1:7" s="26" customFormat="1" ht="96.75" customHeight="1" x14ac:dyDescent="0.25">
      <c r="A22" s="24">
        <v>2</v>
      </c>
      <c r="B22" s="51" t="s">
        <v>15</v>
      </c>
      <c r="C22" s="52"/>
      <c r="D22" s="53"/>
      <c r="E22" s="14">
        <f>E23+E27</f>
        <v>10</v>
      </c>
      <c r="F22" s="14">
        <f>F23+F27</f>
        <v>10</v>
      </c>
      <c r="G22" s="14"/>
    </row>
    <row r="23" spans="1:7" s="7" customFormat="1" ht="65.25" customHeight="1" x14ac:dyDescent="0.25">
      <c r="A23" s="12" t="s">
        <v>49</v>
      </c>
      <c r="B23" s="35" t="s">
        <v>50</v>
      </c>
      <c r="C23" s="36"/>
      <c r="D23" s="37"/>
      <c r="E23" s="12">
        <f>E24+E25+E26</f>
        <v>7</v>
      </c>
      <c r="F23" s="20">
        <v>7</v>
      </c>
      <c r="G23" s="20"/>
    </row>
    <row r="24" spans="1:7" s="7" customFormat="1" ht="98.25" customHeight="1" x14ac:dyDescent="0.25">
      <c r="A24" s="12" t="s">
        <v>39</v>
      </c>
      <c r="B24" s="35" t="s">
        <v>51</v>
      </c>
      <c r="C24" s="36"/>
      <c r="D24" s="37"/>
      <c r="E24" s="12">
        <v>2</v>
      </c>
      <c r="F24" s="20">
        <v>2</v>
      </c>
      <c r="G24" s="13"/>
    </row>
    <row r="25" spans="1:7" s="7" customFormat="1" ht="48" customHeight="1" x14ac:dyDescent="0.25">
      <c r="A25" s="12" t="s">
        <v>41</v>
      </c>
      <c r="B25" s="42" t="s">
        <v>89</v>
      </c>
      <c r="C25" s="43"/>
      <c r="D25" s="44"/>
      <c r="E25" s="12">
        <v>3</v>
      </c>
      <c r="F25" s="20">
        <v>3</v>
      </c>
      <c r="G25" s="13"/>
    </row>
    <row r="26" spans="1:7" s="7" customFormat="1" ht="51" customHeight="1" x14ac:dyDescent="0.25">
      <c r="A26" s="12" t="s">
        <v>43</v>
      </c>
      <c r="B26" s="35" t="s">
        <v>93</v>
      </c>
      <c r="C26" s="36"/>
      <c r="D26" s="37"/>
      <c r="E26" s="12">
        <v>2</v>
      </c>
      <c r="F26" s="20">
        <v>2</v>
      </c>
      <c r="G26" s="13"/>
    </row>
    <row r="27" spans="1:7" s="7" customFormat="1" ht="34.5" customHeight="1" x14ac:dyDescent="0.25">
      <c r="A27" s="12" t="s">
        <v>52</v>
      </c>
      <c r="B27" s="35" t="s">
        <v>53</v>
      </c>
      <c r="C27" s="36"/>
      <c r="D27" s="37"/>
      <c r="E27" s="12">
        <f>E28+E29</f>
        <v>3</v>
      </c>
      <c r="F27" s="20">
        <f>SUM(F28:F29)</f>
        <v>3</v>
      </c>
      <c r="G27" s="20"/>
    </row>
    <row r="28" spans="1:7" s="7" customFormat="1" ht="54" customHeight="1" x14ac:dyDescent="0.25">
      <c r="A28" s="12" t="s">
        <v>39</v>
      </c>
      <c r="B28" s="45" t="s">
        <v>90</v>
      </c>
      <c r="C28" s="46"/>
      <c r="D28" s="47"/>
      <c r="E28" s="12">
        <v>2</v>
      </c>
      <c r="F28" s="20">
        <v>2</v>
      </c>
      <c r="G28" s="13"/>
    </row>
    <row r="29" spans="1:7" s="7" customFormat="1" ht="67.5" customHeight="1" x14ac:dyDescent="0.25">
      <c r="A29" s="12" t="s">
        <v>41</v>
      </c>
      <c r="B29" s="45" t="s">
        <v>91</v>
      </c>
      <c r="C29" s="46"/>
      <c r="D29" s="47"/>
      <c r="E29" s="12">
        <v>1</v>
      </c>
      <c r="F29" s="20">
        <v>1</v>
      </c>
      <c r="G29" s="13"/>
    </row>
    <row r="30" spans="1:7" s="23" customFormat="1" ht="21" customHeight="1" x14ac:dyDescent="0.25">
      <c r="A30" s="21" t="s">
        <v>2</v>
      </c>
      <c r="B30" s="48" t="s">
        <v>13</v>
      </c>
      <c r="C30" s="49"/>
      <c r="D30" s="50"/>
      <c r="E30" s="14">
        <f>E31+E35+E41</f>
        <v>30</v>
      </c>
      <c r="F30" s="14">
        <f>F31+F35+F41</f>
        <v>25</v>
      </c>
      <c r="G30" s="14"/>
    </row>
    <row r="31" spans="1:7" s="26" customFormat="1" ht="50.25" customHeight="1" x14ac:dyDescent="0.25">
      <c r="A31" s="24">
        <v>1</v>
      </c>
      <c r="B31" s="38" t="s">
        <v>5</v>
      </c>
      <c r="C31" s="38"/>
      <c r="D31" s="38"/>
      <c r="E31" s="14">
        <f>E32+E33+E34</f>
        <v>10</v>
      </c>
      <c r="F31" s="14">
        <f>F32+F33+F34</f>
        <v>8</v>
      </c>
      <c r="G31" s="14"/>
    </row>
    <row r="32" spans="1:7" s="7" customFormat="1" ht="50.25" customHeight="1" x14ac:dyDescent="0.25">
      <c r="A32" s="12" t="s">
        <v>32</v>
      </c>
      <c r="B32" s="42" t="s">
        <v>66</v>
      </c>
      <c r="C32" s="43"/>
      <c r="D32" s="44"/>
      <c r="E32" s="12">
        <v>2</v>
      </c>
      <c r="F32" s="20">
        <v>2</v>
      </c>
      <c r="G32" s="13"/>
    </row>
    <row r="33" spans="1:13" s="7" customFormat="1" ht="64.5" customHeight="1" x14ac:dyDescent="0.25">
      <c r="A33" s="16" t="s">
        <v>34</v>
      </c>
      <c r="B33" s="54" t="s">
        <v>67</v>
      </c>
      <c r="C33" s="55"/>
      <c r="D33" s="56"/>
      <c r="E33" s="16">
        <v>5</v>
      </c>
      <c r="F33" s="17">
        <v>4</v>
      </c>
      <c r="G33" s="29"/>
      <c r="H33" s="32"/>
      <c r="I33" s="32"/>
    </row>
    <row r="34" spans="1:13" s="7" customFormat="1" ht="50.25" customHeight="1" x14ac:dyDescent="0.25">
      <c r="A34" s="12" t="s">
        <v>35</v>
      </c>
      <c r="B34" s="54" t="s">
        <v>68</v>
      </c>
      <c r="C34" s="55"/>
      <c r="D34" s="56"/>
      <c r="E34" s="12">
        <v>3</v>
      </c>
      <c r="F34" s="20">
        <v>2</v>
      </c>
      <c r="G34" s="13"/>
    </row>
    <row r="35" spans="1:13" s="26" customFormat="1" ht="83.25" customHeight="1" x14ac:dyDescent="0.25">
      <c r="A35" s="24">
        <v>2</v>
      </c>
      <c r="B35" s="38" t="s">
        <v>6</v>
      </c>
      <c r="C35" s="38"/>
      <c r="D35" s="38"/>
      <c r="E35" s="14">
        <f>E36+E37+E38+E39+E40</f>
        <v>10</v>
      </c>
      <c r="F35" s="14">
        <f>F36+F37+F38+F39+F40</f>
        <v>10</v>
      </c>
      <c r="G35" s="14"/>
    </row>
    <row r="36" spans="1:13" s="7" customFormat="1" ht="49.5" customHeight="1" x14ac:dyDescent="0.25">
      <c r="A36" s="12" t="s">
        <v>49</v>
      </c>
      <c r="B36" s="42" t="s">
        <v>69</v>
      </c>
      <c r="C36" s="43"/>
      <c r="D36" s="44"/>
      <c r="E36" s="12">
        <v>2</v>
      </c>
      <c r="F36" s="20">
        <v>2</v>
      </c>
      <c r="G36" s="13"/>
    </row>
    <row r="37" spans="1:13" s="7" customFormat="1" ht="66" customHeight="1" x14ac:dyDescent="0.25">
      <c r="A37" s="12" t="s">
        <v>52</v>
      </c>
      <c r="B37" s="35" t="s">
        <v>54</v>
      </c>
      <c r="C37" s="36"/>
      <c r="D37" s="37"/>
      <c r="E37" s="12">
        <v>2</v>
      </c>
      <c r="F37" s="20">
        <v>2</v>
      </c>
      <c r="G37" s="13"/>
    </row>
    <row r="38" spans="1:13" s="7" customFormat="1" ht="67.900000000000006" customHeight="1" x14ac:dyDescent="0.25">
      <c r="A38" s="12" t="s">
        <v>55</v>
      </c>
      <c r="B38" s="35" t="s">
        <v>56</v>
      </c>
      <c r="C38" s="36"/>
      <c r="D38" s="37"/>
      <c r="E38" s="12">
        <v>2</v>
      </c>
      <c r="F38" s="20">
        <v>2</v>
      </c>
      <c r="G38" s="13"/>
    </row>
    <row r="39" spans="1:13" s="7" customFormat="1" ht="80.099999999999994" customHeight="1" x14ac:dyDescent="0.25">
      <c r="A39" s="12" t="s">
        <v>57</v>
      </c>
      <c r="B39" s="42" t="s">
        <v>58</v>
      </c>
      <c r="C39" s="43"/>
      <c r="D39" s="44"/>
      <c r="E39" s="12">
        <v>2</v>
      </c>
      <c r="F39" s="20">
        <v>2</v>
      </c>
      <c r="G39" s="13"/>
    </row>
    <row r="40" spans="1:13" s="7" customFormat="1" ht="33.75" customHeight="1" x14ac:dyDescent="0.25">
      <c r="A40" s="16" t="s">
        <v>59</v>
      </c>
      <c r="B40" s="35" t="s">
        <v>60</v>
      </c>
      <c r="C40" s="36"/>
      <c r="D40" s="37"/>
      <c r="E40" s="16">
        <v>2</v>
      </c>
      <c r="F40" s="17">
        <v>2</v>
      </c>
      <c r="G40" s="29"/>
    </row>
    <row r="41" spans="1:13" s="26" customFormat="1" ht="50.25" customHeight="1" x14ac:dyDescent="0.25">
      <c r="A41" s="24">
        <v>3</v>
      </c>
      <c r="B41" s="38" t="s">
        <v>4</v>
      </c>
      <c r="C41" s="38"/>
      <c r="D41" s="38"/>
      <c r="E41" s="14">
        <f>SUM(E42:E44)</f>
        <v>10</v>
      </c>
      <c r="F41" s="14">
        <f>SUM(F42:F44)</f>
        <v>7</v>
      </c>
      <c r="G41" s="14"/>
    </row>
    <row r="42" spans="1:13" s="7" customFormat="1" ht="65.25" customHeight="1" x14ac:dyDescent="0.25">
      <c r="A42" s="12" t="s">
        <v>61</v>
      </c>
      <c r="B42" s="35" t="s">
        <v>70</v>
      </c>
      <c r="C42" s="36"/>
      <c r="D42" s="37"/>
      <c r="E42" s="16">
        <v>3</v>
      </c>
      <c r="F42" s="17">
        <v>3</v>
      </c>
      <c r="G42" s="13"/>
      <c r="H42" s="33"/>
      <c r="I42" s="33"/>
      <c r="J42" s="33"/>
      <c r="K42" s="33"/>
      <c r="L42" s="33"/>
      <c r="M42" s="33"/>
    </row>
    <row r="43" spans="1:13" s="7" customFormat="1" ht="132" customHeight="1" x14ac:dyDescent="0.25">
      <c r="A43" s="17" t="s">
        <v>62</v>
      </c>
      <c r="B43" s="35" t="s">
        <v>88</v>
      </c>
      <c r="C43" s="36"/>
      <c r="D43" s="37"/>
      <c r="E43" s="17">
        <v>5</v>
      </c>
      <c r="F43" s="17">
        <v>2</v>
      </c>
      <c r="G43" s="34"/>
      <c r="H43" s="33"/>
      <c r="I43" s="33"/>
      <c r="J43" s="71"/>
      <c r="K43" s="71"/>
      <c r="L43" s="71"/>
      <c r="M43" s="33"/>
    </row>
    <row r="44" spans="1:13" s="7" customFormat="1" ht="82.5" customHeight="1" x14ac:dyDescent="0.25">
      <c r="A44" s="12" t="s">
        <v>63</v>
      </c>
      <c r="B44" s="42" t="s">
        <v>64</v>
      </c>
      <c r="C44" s="43"/>
      <c r="D44" s="44"/>
      <c r="E44" s="12">
        <v>2</v>
      </c>
      <c r="F44" s="20">
        <v>2</v>
      </c>
      <c r="G44" s="13"/>
    </row>
    <row r="45" spans="1:13" s="5" customFormat="1" ht="27.2" customHeight="1" x14ac:dyDescent="0.25">
      <c r="A45" s="11"/>
      <c r="B45" s="67" t="s">
        <v>17</v>
      </c>
      <c r="C45" s="68"/>
      <c r="D45" s="69"/>
      <c r="E45" s="11">
        <f>E11+E30</f>
        <v>50</v>
      </c>
      <c r="F45" s="11">
        <f>F11+F30</f>
        <v>44</v>
      </c>
      <c r="G45" s="11"/>
    </row>
    <row r="46" spans="1:13" ht="10.5" customHeight="1" x14ac:dyDescent="0.25">
      <c r="C46" s="4"/>
      <c r="D46" s="4"/>
    </row>
    <row r="47" spans="1:13" ht="20.25" customHeight="1" x14ac:dyDescent="0.25">
      <c r="B47" s="65" t="s">
        <v>7</v>
      </c>
      <c r="C47" s="65"/>
      <c r="D47" s="65"/>
      <c r="E47" s="65"/>
    </row>
    <row r="48" spans="1:13" ht="102.75" customHeight="1" x14ac:dyDescent="0.25">
      <c r="A48" s="66" t="s">
        <v>8</v>
      </c>
      <c r="B48" s="66"/>
      <c r="C48" s="66"/>
      <c r="D48" s="66"/>
      <c r="E48" s="66"/>
      <c r="F48" s="66"/>
      <c r="G48" s="66"/>
    </row>
    <row r="49" spans="2:7" s="9" customFormat="1" ht="20.25" customHeight="1" x14ac:dyDescent="0.25">
      <c r="B49" s="15"/>
      <c r="C49" s="15"/>
      <c r="D49" s="63" t="s">
        <v>30</v>
      </c>
      <c r="E49" s="63"/>
      <c r="F49" s="63"/>
      <c r="G49" s="63"/>
    </row>
    <row r="50" spans="2:7" s="5" customFormat="1" ht="18" customHeight="1" x14ac:dyDescent="0.25">
      <c r="D50" s="58" t="s">
        <v>18</v>
      </c>
      <c r="E50" s="58"/>
      <c r="F50" s="58"/>
      <c r="G50" s="58"/>
    </row>
    <row r="51" spans="2:7" x14ac:dyDescent="0.25">
      <c r="D51" s="61" t="s">
        <v>19</v>
      </c>
      <c r="E51" s="61"/>
      <c r="F51" s="61"/>
      <c r="G51" s="61"/>
    </row>
    <row r="53" spans="2:7" ht="25.5" customHeight="1" x14ac:dyDescent="0.25"/>
    <row r="55" spans="2:7" x14ac:dyDescent="0.25">
      <c r="D55" s="70" t="s">
        <v>95</v>
      </c>
      <c r="E55" s="70"/>
      <c r="F55" s="70"/>
      <c r="G55" s="70"/>
    </row>
  </sheetData>
  <mergeCells count="51">
    <mergeCell ref="A2:C2"/>
    <mergeCell ref="D2:G2"/>
    <mergeCell ref="A3:B3"/>
    <mergeCell ref="A4:G4"/>
    <mergeCell ref="B5:G5"/>
    <mergeCell ref="B17:D17"/>
    <mergeCell ref="D51:G51"/>
    <mergeCell ref="D49:G49"/>
    <mergeCell ref="D50:G50"/>
    <mergeCell ref="B47:E47"/>
    <mergeCell ref="A48:G48"/>
    <mergeCell ref="B45:D45"/>
    <mergeCell ref="B18:D18"/>
    <mergeCell ref="B19:D19"/>
    <mergeCell ref="B20:D20"/>
    <mergeCell ref="B21:D21"/>
    <mergeCell ref="B6:G6"/>
    <mergeCell ref="B13:D13"/>
    <mergeCell ref="B14:D14"/>
    <mergeCell ref="B15:D15"/>
    <mergeCell ref="B16:D16"/>
    <mergeCell ref="B7:G7"/>
    <mergeCell ref="B8:G8"/>
    <mergeCell ref="B10:D10"/>
    <mergeCell ref="B11:D11"/>
    <mergeCell ref="B12:D12"/>
    <mergeCell ref="B33:D33"/>
    <mergeCell ref="B34:D34"/>
    <mergeCell ref="B22:D22"/>
    <mergeCell ref="B23:D23"/>
    <mergeCell ref="B24:D24"/>
    <mergeCell ref="B25:D25"/>
    <mergeCell ref="B26:D26"/>
    <mergeCell ref="B27:D27"/>
    <mergeCell ref="B28:D28"/>
    <mergeCell ref="B29:D29"/>
    <mergeCell ref="B30:D30"/>
    <mergeCell ref="B31:D31"/>
    <mergeCell ref="B32:D32"/>
    <mergeCell ref="B35:D35"/>
    <mergeCell ref="B36:D36"/>
    <mergeCell ref="B43:D43"/>
    <mergeCell ref="D55:G55"/>
    <mergeCell ref="J43:L43"/>
    <mergeCell ref="B44:D44"/>
    <mergeCell ref="B37:D37"/>
    <mergeCell ref="B38:D38"/>
    <mergeCell ref="B39:D39"/>
    <mergeCell ref="B40:D40"/>
    <mergeCell ref="B41:D41"/>
    <mergeCell ref="B42:D42"/>
  </mergeCells>
  <printOptions horizontalCentered="1"/>
  <pageMargins left="0.25" right="0.3" top="0.54" bottom="0.46"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Mẫu 2B-VCQL</vt:lpstr>
      <vt:lpstr>Mẫu 2D-NV</vt:lpstr>
      <vt:lpstr>Sheet1</vt:lpstr>
      <vt:lpstr>'Mẫu 2B-VCQL'!Print_Titles</vt:lpstr>
      <vt:lpstr>'Mẫu 2D-NV'!Print_Titles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2019-06-25T01:38:52Z</cp:lastPrinted>
  <dcterms:created xsi:type="dcterms:W3CDTF">2018-08-07T00:58:29Z</dcterms:created>
  <dcterms:modified xsi:type="dcterms:W3CDTF">2019-06-25T07:44:10Z</dcterms:modified>
</cp:coreProperties>
</file>